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Лист1!$A$1:$F$132</definedName>
  </definedNames>
  <calcPr calcId="124519"/>
</workbook>
</file>

<file path=xl/calcChain.xml><?xml version="1.0" encoding="utf-8"?>
<calcChain xmlns="http://schemas.openxmlformats.org/spreadsheetml/2006/main">
  <c r="C102" i="1"/>
  <c r="E101"/>
  <c r="C67"/>
  <c r="D46"/>
  <c r="D101" l="1"/>
  <c r="C121"/>
  <c r="C125" l="1"/>
  <c r="E124"/>
  <c r="C124" s="1"/>
  <c r="F123"/>
  <c r="D123"/>
  <c r="C122"/>
  <c r="C120"/>
  <c r="E119"/>
  <c r="E110" s="1"/>
  <c r="C118"/>
  <c r="C117"/>
  <c r="C116"/>
  <c r="C115"/>
  <c r="C114"/>
  <c r="C113"/>
  <c r="C112"/>
  <c r="C111"/>
  <c r="F110"/>
  <c r="C109"/>
  <c r="C107"/>
  <c r="C106"/>
  <c r="C105"/>
  <c r="C104"/>
  <c r="C103"/>
  <c r="F101"/>
  <c r="C101"/>
  <c r="C100"/>
  <c r="F99"/>
  <c r="E99"/>
  <c r="D99"/>
  <c r="F95"/>
  <c r="F94" s="1"/>
  <c r="F93" s="1"/>
  <c r="C95"/>
  <c r="E94"/>
  <c r="E93" s="1"/>
  <c r="D94"/>
  <c r="F92"/>
  <c r="F91" s="1"/>
  <c r="C92"/>
  <c r="E91"/>
  <c r="D91"/>
  <c r="C89"/>
  <c r="F88"/>
  <c r="E88"/>
  <c r="D88"/>
  <c r="C87"/>
  <c r="C86"/>
  <c r="C85"/>
  <c r="F84"/>
  <c r="E84"/>
  <c r="D84"/>
  <c r="C82"/>
  <c r="F81"/>
  <c r="F80" s="1"/>
  <c r="E81"/>
  <c r="E80" s="1"/>
  <c r="D81"/>
  <c r="C81" s="1"/>
  <c r="C79"/>
  <c r="C78"/>
  <c r="C77"/>
  <c r="F76"/>
  <c r="E76"/>
  <c r="D76"/>
  <c r="C75"/>
  <c r="F74"/>
  <c r="E74"/>
  <c r="D74"/>
  <c r="C73"/>
  <c r="C72"/>
  <c r="C71"/>
  <c r="C70"/>
  <c r="F69"/>
  <c r="E69"/>
  <c r="D69"/>
  <c r="D63"/>
  <c r="C66"/>
  <c r="C65"/>
  <c r="C64"/>
  <c r="F63"/>
  <c r="F60" s="1"/>
  <c r="E63"/>
  <c r="E60" s="1"/>
  <c r="C62"/>
  <c r="D61"/>
  <c r="C61" s="1"/>
  <c r="C58"/>
  <c r="C57"/>
  <c r="C56"/>
  <c r="F55"/>
  <c r="F54" s="1"/>
  <c r="E55"/>
  <c r="E54" s="1"/>
  <c r="D55"/>
  <c r="D54" s="1"/>
  <c r="C53"/>
  <c r="C52"/>
  <c r="C51"/>
  <c r="F50"/>
  <c r="E50"/>
  <c r="C49"/>
  <c r="F48"/>
  <c r="E48"/>
  <c r="D48"/>
  <c r="C47"/>
  <c r="C46"/>
  <c r="C45"/>
  <c r="D37"/>
  <c r="C43"/>
  <c r="C42"/>
  <c r="C41"/>
  <c r="C40"/>
  <c r="C39"/>
  <c r="C38"/>
  <c r="F37"/>
  <c r="E37"/>
  <c r="E36" s="1"/>
  <c r="C35"/>
  <c r="C34"/>
  <c r="D33"/>
  <c r="C33" s="1"/>
  <c r="C32"/>
  <c r="D31"/>
  <c r="C31" s="1"/>
  <c r="C30"/>
  <c r="F28"/>
  <c r="F25" s="1"/>
  <c r="F22" s="1"/>
  <c r="E28"/>
  <c r="E25" s="1"/>
  <c r="E22" s="1"/>
  <c r="C27"/>
  <c r="C26"/>
  <c r="C24"/>
  <c r="F23"/>
  <c r="E23"/>
  <c r="D23"/>
  <c r="C21"/>
  <c r="F20"/>
  <c r="E20"/>
  <c r="C19"/>
  <c r="C18"/>
  <c r="C17"/>
  <c r="C16"/>
  <c r="C15"/>
  <c r="F14"/>
  <c r="E14"/>
  <c r="D14"/>
  <c r="F13" l="1"/>
  <c r="C69"/>
  <c r="C48"/>
  <c r="C74"/>
  <c r="F68"/>
  <c r="D108"/>
  <c r="C108" s="1"/>
  <c r="E123"/>
  <c r="C123" s="1"/>
  <c r="C119"/>
  <c r="E13"/>
  <c r="C23"/>
  <c r="F98"/>
  <c r="F97" s="1"/>
  <c r="D25"/>
  <c r="D22" s="1"/>
  <c r="C22" s="1"/>
  <c r="E12"/>
  <c r="D50"/>
  <c r="C50" s="1"/>
  <c r="D80"/>
  <c r="C80" s="1"/>
  <c r="C84"/>
  <c r="C88"/>
  <c r="C99"/>
  <c r="C94"/>
  <c r="C54"/>
  <c r="E68"/>
  <c r="E83"/>
  <c r="F36"/>
  <c r="F12" s="1"/>
  <c r="F83"/>
  <c r="F59" s="1"/>
  <c r="C91"/>
  <c r="D93"/>
  <c r="D90" s="1"/>
  <c r="D29"/>
  <c r="D28" s="1"/>
  <c r="C28" s="1"/>
  <c r="D68"/>
  <c r="C68" s="1"/>
  <c r="F90"/>
  <c r="D110"/>
  <c r="C110" s="1"/>
  <c r="E90"/>
  <c r="C63"/>
  <c r="D60"/>
  <c r="C37"/>
  <c r="E98"/>
  <c r="D20"/>
  <c r="C20" s="1"/>
  <c r="C55"/>
  <c r="C76"/>
  <c r="C14"/>
  <c r="C44"/>
  <c r="D83"/>
  <c r="E97" l="1"/>
  <c r="E59"/>
  <c r="F96"/>
  <c r="C25"/>
  <c r="C29"/>
  <c r="D36"/>
  <c r="C36" s="1"/>
  <c r="C83"/>
  <c r="F126"/>
  <c r="D98"/>
  <c r="D97" s="1"/>
  <c r="C97" s="1"/>
  <c r="C90"/>
  <c r="C93"/>
  <c r="C60"/>
  <c r="D59"/>
  <c r="D13"/>
  <c r="E126" l="1"/>
  <c r="E96"/>
  <c r="C59"/>
  <c r="C98"/>
  <c r="D12"/>
  <c r="C13"/>
  <c r="D126" l="1"/>
  <c r="C126" s="1"/>
  <c r="D96"/>
  <c r="C96" s="1"/>
  <c r="C12"/>
</calcChain>
</file>

<file path=xl/sharedStrings.xml><?xml version="1.0" encoding="utf-8"?>
<sst xmlns="http://schemas.openxmlformats.org/spreadsheetml/2006/main" count="185" uniqueCount="182">
  <si>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</si>
  <si>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</si>
  <si>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</si>
  <si>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</si>
  <si>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</si>
  <si>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</si>
  <si>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</si>
  <si>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</si>
  <si>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</si>
  <si>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</si>
  <si>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</si>
  <si>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</si>
  <si>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</si>
  <si>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</si>
  <si>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</si>
  <si>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</si>
  <si>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</si>
  <si>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</si>
  <si>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</si>
  <si>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</si>
  <si>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</si>
  <si>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</si>
  <si>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</si>
  <si>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</si>
  <si>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</si>
  <si>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</si>
  <si>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</si>
  <si>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</si>
  <si>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</si>
  <si>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</si>
  <si>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</si>
  <si>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</si>
  <si>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</si>
  <si>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</si>
  <si>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</si>
  <si>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</si>
  <si>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</si>
  <si>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</si>
  <si>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</si>
  <si>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</si>
  <si>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</si>
  <si>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</si>
  <si>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</si>
  <si>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</si>
  <si>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</si>
  <si>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</si>
  <si>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</si>
  <si>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</si>
  <si>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</si>
  <si>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</si>
  <si>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</si>
  <si>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</si>
  <si>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</si>
  <si>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</si>
  <si>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</si>
  <si>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</si>
  <si>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</si>
  <si>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</si>
  <si>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</si>
  <si>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</si>
  <si>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</si>
  <si>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</si>
  <si>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</si>
  <si>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</si>
  <si>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</si>
  <si>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</si>
  <si>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</si>
  <si>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</si>
  <si>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</si>
  <si>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</si>
  <si>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</si>
  <si>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</si>
  <si>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</si>
  <si>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</si>
  <si>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</si>
  <si>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</si>
  <si>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</si>
  <si>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</si>
  <si>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</si>
  <si>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</si>
  <si>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</si>
  <si>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</si>
  <si>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</si>
  <si>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</si>
  <si>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</si>
  <si>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</si>
  <si>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</si>
  <si>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</si>
  <si>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</si>
  <si>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</si>
  <si>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</si>
  <si>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</si>
  <si>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</si>
  <si>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</si>
  <si>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</si>
  <si>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</si>
  <si>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</si>
  <si>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</si>
  <si>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</si>
  <si>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</si>
  <si>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</si>
  <si>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</si>
  <si>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</si>
  <si>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</si>
  <si>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</si>
  <si>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</si>
  <si>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</si>
  <si>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</si>
  <si>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</si>
  <si>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</si>
  <si>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</si>
  <si>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</si>
  <si>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</si>
  <si>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</si>
  <si>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</si>
  <si>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</si>
  <si>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</si>
  <si>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</si>
  <si>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</si>
  <si>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</si>
  <si>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</si>
  <si>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</si>
  <si>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</si>
  <si>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</si>
  <si>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</si>
  <si>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</si>
  <si>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</si>
  <si>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</si>
  <si>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</si>
  <si>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</si>
  <si>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</si>
  <si>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</si>
  <si>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</si>
  <si>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</si>
  <si>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</si>
  <si>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</si>
  <si>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</si>
  <si>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</si>
  <si>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</si>
  <si>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</si>
  <si>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</si>
  <si>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</si>
  <si>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</si>
  <si>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</si>
  <si>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</si>
  <si>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</si>
  <si>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</si>
  <si>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</si>
  <si>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</si>
  <si>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</si>
  <si>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</si>
  <si>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</si>
  <si>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</si>
  <si>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</si>
  <si>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</si>
  <si>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</si>
  <si>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</si>
  <si>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</si>
  <si>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</si>
  <si>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</si>
  <si>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</si>
  <si>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</si>
  <si>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</si>
  <si>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</si>
  <si>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</si>
  <si>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</si>
  <si>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</si>
  <si>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</si>
  <si>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</si>
  <si>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</si>
  <si>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</si>
  <si>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</si>
  <si>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</si>
  <si>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</si>
  <si>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</si>
  <si>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</si>
  <si>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</si>
  <si>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</si>
  <si>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</si>
  <si>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</si>
  <si>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</si>
  <si>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 xml:space="preserve">   12.2025  №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</si>
</sst>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showZeros="0" tabSelected="1" topLeftCell="A44" zoomScale="60" zoomScaleNormal="60" workbookViewId="0">
      <selection activeCell="F13" sqref="F1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8" t="s">
        <v>9</v>
      </c>
      <c r="F1" s="58"/>
    </row>
    <row r="2" spans="1:6">
      <c r="D2" s="3"/>
      <c r="E2" s="2" t="s">
        <v>69</v>
      </c>
      <c r="F2" s="2"/>
    </row>
    <row r="3" spans="1:6">
      <c r="D3" s="2"/>
      <c r="E3" s="55" t="s">
        <v>181</v>
      </c>
      <c r="F3" s="20"/>
    </row>
    <row r="4" spans="1:6">
      <c r="A4" s="56"/>
      <c r="B4" s="56"/>
      <c r="C4" s="56"/>
      <c r="D4" s="56"/>
      <c r="E4" s="56"/>
      <c r="F4" s="56"/>
    </row>
    <row r="5" spans="1:6" s="22" customFormat="1" ht="23.25">
      <c r="A5" s="59" t="s">
        <v>180</v>
      </c>
      <c r="B5" s="59"/>
      <c r="C5" s="59"/>
      <c r="D5" s="59"/>
      <c r="E5" s="59"/>
      <c r="F5" s="59"/>
    </row>
    <row r="6" spans="1:6">
      <c r="A6" s="4" t="s">
        <v>137</v>
      </c>
      <c r="B6" s="37"/>
      <c r="C6" s="37"/>
      <c r="D6" s="37"/>
      <c r="E6" s="37"/>
      <c r="F6" s="37"/>
    </row>
    <row r="7" spans="1:6">
      <c r="A7" s="5" t="s">
        <v>68</v>
      </c>
      <c r="B7" s="37"/>
      <c r="C7" s="37"/>
      <c r="D7" s="37"/>
      <c r="E7" s="37"/>
      <c r="F7" s="37"/>
    </row>
    <row r="8" spans="1:6">
      <c r="A8" s="57" t="s">
        <v>0</v>
      </c>
      <c r="B8" s="57"/>
      <c r="C8" s="57"/>
      <c r="D8" s="57"/>
      <c r="E8" s="57"/>
      <c r="F8" s="57"/>
    </row>
    <row r="9" spans="1:6" ht="28.9" customHeight="1">
      <c r="A9" s="63" t="s">
        <v>1</v>
      </c>
      <c r="B9" s="63" t="s">
        <v>2</v>
      </c>
      <c r="C9" s="63" t="s">
        <v>3</v>
      </c>
      <c r="D9" s="63" t="s">
        <v>4</v>
      </c>
      <c r="E9" s="63" t="s">
        <v>5</v>
      </c>
      <c r="F9" s="63"/>
    </row>
    <row r="10" spans="1:6" ht="74.25" customHeight="1">
      <c r="A10" s="63"/>
      <c r="B10" s="63"/>
      <c r="C10" s="63"/>
      <c r="D10" s="63"/>
      <c r="E10" s="35" t="s">
        <v>6</v>
      </c>
      <c r="F10" s="35" t="s">
        <v>7</v>
      </c>
    </row>
    <row r="11" spans="1:6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>
      <c r="A12" s="6" t="s">
        <v>80</v>
      </c>
      <c r="B12" s="21" t="s">
        <v>81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>
      <c r="A13" s="6" t="s">
        <v>82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>
      <c r="A18" s="35">
        <v>11011300</v>
      </c>
      <c r="B18" s="10" t="s">
        <v>152</v>
      </c>
      <c r="C18" s="11">
        <f t="shared" si="0"/>
        <v>30000</v>
      </c>
      <c r="D18" s="11">
        <v>30000</v>
      </c>
      <c r="E18" s="11"/>
      <c r="F18" s="11"/>
    </row>
    <row r="19" spans="1:6" ht="58.9" customHeight="1">
      <c r="A19" s="35">
        <v>11011500</v>
      </c>
      <c r="B19" s="10" t="s">
        <v>170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>
      <c r="A20" s="8" t="s">
        <v>83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>
      <c r="A23" s="50">
        <v>13010000</v>
      </c>
      <c r="B23" s="54" t="s">
        <v>171</v>
      </c>
      <c r="C23" s="52">
        <f t="shared" si="0"/>
        <v>0</v>
      </c>
      <c r="D23" s="52">
        <f>D24</f>
        <v>0</v>
      </c>
      <c r="E23" s="52">
        <f t="shared" ref="E23:F23" si="1">E24</f>
        <v>0</v>
      </c>
      <c r="F23" s="52">
        <f t="shared" si="1"/>
        <v>0</v>
      </c>
    </row>
    <row r="24" spans="1:6" ht="58.9" hidden="1" customHeight="1">
      <c r="A24" s="18">
        <v>13010100</v>
      </c>
      <c r="B24" s="24" t="s">
        <v>172</v>
      </c>
      <c r="C24" s="19">
        <f t="shared" si="0"/>
        <v>0</v>
      </c>
      <c r="D24" s="19"/>
      <c r="E24" s="19"/>
      <c r="F24" s="19"/>
    </row>
    <row r="25" spans="1:6" ht="39">
      <c r="A25" s="8">
        <v>13030000</v>
      </c>
      <c r="B25" s="26" t="s">
        <v>77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>
      <c r="A26" s="27">
        <v>13030100</v>
      </c>
      <c r="B26" s="34" t="s">
        <v>178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>
      <c r="A27" s="18">
        <v>13031500</v>
      </c>
      <c r="B27" s="24" t="s">
        <v>157</v>
      </c>
      <c r="C27" s="19">
        <f t="shared" si="0"/>
        <v>0</v>
      </c>
      <c r="D27" s="19"/>
      <c r="E27" s="25"/>
      <c r="F27" s="25"/>
    </row>
    <row r="28" spans="1:6">
      <c r="A28" s="6" t="s">
        <v>84</v>
      </c>
      <c r="B28" s="13" t="s">
        <v>85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9">
      <c r="A29" s="8">
        <v>14020000</v>
      </c>
      <c r="B29" s="12" t="s">
        <v>72</v>
      </c>
      <c r="C29" s="38">
        <f t="shared" si="0"/>
        <v>3300000</v>
      </c>
      <c r="D29" s="38">
        <f>D30</f>
        <v>3300000</v>
      </c>
      <c r="E29" s="38"/>
      <c r="F29" s="38"/>
    </row>
    <row r="30" spans="1:6">
      <c r="A30" s="35">
        <v>14021900</v>
      </c>
      <c r="B30" s="10" t="s">
        <v>73</v>
      </c>
      <c r="C30" s="16">
        <f t="shared" si="0"/>
        <v>3300000</v>
      </c>
      <c r="D30" s="16">
        <v>3300000</v>
      </c>
      <c r="E30" s="16"/>
      <c r="F30" s="16"/>
    </row>
    <row r="31" spans="1:6" ht="39">
      <c r="A31" s="8" t="s">
        <v>74</v>
      </c>
      <c r="B31" s="12" t="s">
        <v>75</v>
      </c>
      <c r="C31" s="38">
        <f t="shared" si="0"/>
        <v>32000000</v>
      </c>
      <c r="D31" s="38">
        <f>D32</f>
        <v>32000000</v>
      </c>
      <c r="E31" s="38"/>
      <c r="F31" s="38"/>
    </row>
    <row r="32" spans="1:6">
      <c r="A32" s="35">
        <v>14031900</v>
      </c>
      <c r="B32" s="10" t="s">
        <v>73</v>
      </c>
      <c r="C32" s="16">
        <f t="shared" si="0"/>
        <v>32000000</v>
      </c>
      <c r="D32" s="16">
        <v>32000000</v>
      </c>
      <c r="E32" s="16"/>
      <c r="F32" s="16"/>
    </row>
    <row r="33" spans="1:6" ht="39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>
      <c r="A34" s="35">
        <v>14040100</v>
      </c>
      <c r="B34" s="10" t="s">
        <v>132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5">
      <c r="A35" s="35">
        <v>14040200</v>
      </c>
      <c r="B35" s="10" t="s">
        <v>131</v>
      </c>
      <c r="C35" s="16">
        <f t="shared" si="2"/>
        <v>9500000</v>
      </c>
      <c r="D35" s="16">
        <v>9500000</v>
      </c>
      <c r="E35" s="16"/>
      <c r="F35" s="16"/>
    </row>
    <row r="36" spans="1:6" ht="37.5">
      <c r="A36" s="6">
        <v>18000000</v>
      </c>
      <c r="B36" s="21" t="s">
        <v>78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>
      <c r="A38" s="35">
        <v>18010100</v>
      </c>
      <c r="B38" s="14" t="s">
        <v>158</v>
      </c>
      <c r="C38" s="11">
        <f t="shared" si="0"/>
        <v>4000</v>
      </c>
      <c r="D38" s="11">
        <v>4000</v>
      </c>
      <c r="E38" s="11"/>
      <c r="F38" s="11"/>
    </row>
    <row r="39" spans="1:6" ht="56.25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>
      <c r="A46" s="18">
        <v>18011000</v>
      </c>
      <c r="B46" s="45" t="s">
        <v>159</v>
      </c>
      <c r="C46" s="19">
        <f t="shared" si="0"/>
        <v>0</v>
      </c>
      <c r="D46" s="19">
        <f>2100-2100</f>
        <v>0</v>
      </c>
      <c r="E46" s="19"/>
      <c r="F46" s="19"/>
    </row>
    <row r="47" spans="1:6">
      <c r="A47" s="35">
        <v>18011100</v>
      </c>
      <c r="B47" s="14" t="s">
        <v>173</v>
      </c>
      <c r="C47" s="11">
        <f t="shared" si="0"/>
        <v>25000</v>
      </c>
      <c r="D47" s="11">
        <v>25000</v>
      </c>
      <c r="E47" s="36"/>
      <c r="F47" s="36"/>
    </row>
    <row r="48" spans="1:6" ht="19.5">
      <c r="A48" s="8" t="s">
        <v>86</v>
      </c>
      <c r="B48" s="12" t="s">
        <v>87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>
      <c r="A50" s="8" t="s">
        <v>88</v>
      </c>
      <c r="B50" s="12" t="s">
        <v>89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>
      <c r="A53" s="35">
        <v>18050500</v>
      </c>
      <c r="B53" s="10" t="s">
        <v>71</v>
      </c>
      <c r="C53" s="11">
        <f t="shared" si="0"/>
        <v>725000</v>
      </c>
      <c r="D53" s="11">
        <v>725000</v>
      </c>
      <c r="E53" s="11"/>
      <c r="F53" s="11"/>
    </row>
    <row r="54" spans="1:6" ht="19.5">
      <c r="A54" s="8" t="s">
        <v>90</v>
      </c>
      <c r="B54" s="12" t="s">
        <v>91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>
      <c r="A55" s="8" t="s">
        <v>92</v>
      </c>
      <c r="B55" s="12" t="s">
        <v>93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>
      <c r="A59" s="6" t="s">
        <v>94</v>
      </c>
      <c r="B59" s="21" t="s">
        <v>95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>
      <c r="A60" s="6" t="s">
        <v>96</v>
      </c>
      <c r="B60" s="13" t="s">
        <v>97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>
      <c r="A63" s="8" t="s">
        <v>98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>
      <c r="A65" s="39" t="s">
        <v>42</v>
      </c>
      <c r="B65" s="10" t="s">
        <v>166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>
      <c r="A66" s="27">
        <v>21081700</v>
      </c>
      <c r="B66" s="44" t="s">
        <v>162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>
      <c r="A67" s="27">
        <v>21081800</v>
      </c>
      <c r="B67" s="44" t="s">
        <v>174</v>
      </c>
      <c r="C67" s="23">
        <f t="shared" si="0"/>
        <v>260000</v>
      </c>
      <c r="D67" s="23">
        <v>260000</v>
      </c>
      <c r="E67" s="23"/>
      <c r="F67" s="23"/>
    </row>
    <row r="68" spans="1:6" ht="37.5">
      <c r="A68" s="6" t="s">
        <v>99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>
      <c r="A69" s="8" t="s">
        <v>100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>
      <c r="A70" s="39">
        <v>22010300</v>
      </c>
      <c r="B70" s="10" t="s">
        <v>167</v>
      </c>
      <c r="C70" s="11">
        <f t="shared" si="0"/>
        <v>200000</v>
      </c>
      <c r="D70" s="11">
        <v>200000</v>
      </c>
      <c r="E70" s="9"/>
      <c r="F70" s="9"/>
    </row>
    <row r="71" spans="1:6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>
      <c r="A73" s="39">
        <v>22012900</v>
      </c>
      <c r="B73" s="10" t="s">
        <v>168</v>
      </c>
      <c r="C73" s="11">
        <f t="shared" si="0"/>
        <v>10000</v>
      </c>
      <c r="D73" s="11">
        <v>10000</v>
      </c>
      <c r="E73" s="11"/>
      <c r="F73" s="11"/>
    </row>
    <row r="74" spans="1:6" ht="46.15" customHeight="1">
      <c r="A74" s="8" t="s">
        <v>101</v>
      </c>
      <c r="B74" s="12" t="s">
        <v>169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>
      <c r="A75" s="39" t="s">
        <v>47</v>
      </c>
      <c r="B75" s="10" t="s">
        <v>79</v>
      </c>
      <c r="C75" s="11">
        <f t="shared" si="0"/>
        <v>200000</v>
      </c>
      <c r="D75" s="11">
        <v>200000</v>
      </c>
      <c r="E75" s="11"/>
      <c r="F75" s="11"/>
    </row>
    <row r="76" spans="1:6">
      <c r="A76" s="6" t="s">
        <v>102</v>
      </c>
      <c r="B76" s="13" t="s">
        <v>103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>
      <c r="A79" s="6">
        <v>22130000</v>
      </c>
      <c r="B79" s="13" t="s">
        <v>160</v>
      </c>
      <c r="C79" s="7">
        <f t="shared" si="0"/>
        <v>0</v>
      </c>
      <c r="D79" s="7"/>
      <c r="E79" s="7"/>
      <c r="F79" s="7"/>
    </row>
    <row r="80" spans="1:6">
      <c r="A80" s="6" t="s">
        <v>104</v>
      </c>
      <c r="B80" s="13" t="s">
        <v>105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>
      <c r="A81" s="8" t="s">
        <v>106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>
      <c r="A83" s="6" t="s">
        <v>107</v>
      </c>
      <c r="B83" s="13" t="s">
        <v>108</v>
      </c>
      <c r="C83" s="7">
        <f t="shared" ref="C83:C125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>
      <c r="A84" s="8" t="s">
        <v>109</v>
      </c>
      <c r="B84" s="12" t="s">
        <v>110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>
      <c r="A85" s="39" t="s">
        <v>54</v>
      </c>
      <c r="B85" s="10" t="s">
        <v>134</v>
      </c>
      <c r="C85" s="11">
        <f t="shared" si="4"/>
        <v>7745200</v>
      </c>
      <c r="D85" s="11"/>
      <c r="E85" s="11">
        <v>7745200</v>
      </c>
      <c r="F85" s="11"/>
    </row>
    <row r="86" spans="1:6" ht="56.25">
      <c r="A86" s="39" t="s">
        <v>55</v>
      </c>
      <c r="B86" s="10" t="s">
        <v>135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>
      <c r="A87" s="39" t="s">
        <v>133</v>
      </c>
      <c r="B87" s="10" t="s">
        <v>136</v>
      </c>
      <c r="C87" s="11">
        <f t="shared" si="4"/>
        <v>27000</v>
      </c>
      <c r="D87" s="11"/>
      <c r="E87" s="11">
        <v>27000</v>
      </c>
      <c r="F87" s="11"/>
    </row>
    <row r="88" spans="1:6" ht="24.6" customHeight="1">
      <c r="A88" s="8" t="s">
        <v>111</v>
      </c>
      <c r="B88" s="12" t="s">
        <v>112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>
      <c r="A89" s="39">
        <v>25020200</v>
      </c>
      <c r="B89" s="10" t="s">
        <v>76</v>
      </c>
      <c r="C89" s="11">
        <f t="shared" si="4"/>
        <v>1652000</v>
      </c>
      <c r="D89" s="11"/>
      <c r="E89" s="11">
        <v>1652000</v>
      </c>
      <c r="F89" s="11"/>
    </row>
    <row r="90" spans="1:6">
      <c r="A90" s="6" t="s">
        <v>113</v>
      </c>
      <c r="B90" s="13" t="s">
        <v>114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>
      <c r="A91" s="6" t="s">
        <v>115</v>
      </c>
      <c r="B91" s="13" t="s">
        <v>116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5">
      <c r="A92" s="8" t="s">
        <v>117</v>
      </c>
      <c r="B92" s="12" t="s">
        <v>118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19.5">
      <c r="A93" s="6" t="s">
        <v>119</v>
      </c>
      <c r="B93" s="12" t="s">
        <v>120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19.5">
      <c r="A94" s="8" t="s">
        <v>121</v>
      </c>
      <c r="B94" s="12" t="s">
        <v>122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75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42.75" customHeight="1">
      <c r="A96" s="6" t="s">
        <v>70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>
      <c r="A97" s="6" t="s">
        <v>123</v>
      </c>
      <c r="B97" s="13" t="s">
        <v>124</v>
      </c>
      <c r="C97" s="7">
        <f t="shared" si="4"/>
        <v>265100</v>
      </c>
      <c r="D97" s="7">
        <f>D98</f>
        <v>265100</v>
      </c>
      <c r="E97" s="7">
        <f>E98+E123</f>
        <v>0</v>
      </c>
      <c r="F97" s="7">
        <f>F98+F123</f>
        <v>0</v>
      </c>
    </row>
    <row r="98" spans="1:6">
      <c r="A98" s="6" t="s">
        <v>125</v>
      </c>
      <c r="B98" s="13" t="s">
        <v>126</v>
      </c>
      <c r="C98" s="7">
        <f t="shared" si="4"/>
        <v>265100</v>
      </c>
      <c r="D98" s="7">
        <f>D99+D110+D101+D108</f>
        <v>265100</v>
      </c>
      <c r="E98" s="7">
        <f>E99+E101+E110</f>
        <v>0</v>
      </c>
      <c r="F98" s="7">
        <f>F99+F101+F110</f>
        <v>0</v>
      </c>
    </row>
    <row r="99" spans="1:6" ht="19.5" hidden="1">
      <c r="A99" s="8" t="s">
        <v>127</v>
      </c>
      <c r="B99" s="12" t="s">
        <v>57</v>
      </c>
      <c r="C99" s="9">
        <f t="shared" si="4"/>
        <v>0</v>
      </c>
      <c r="D99" s="9">
        <f>D100</f>
        <v>0</v>
      </c>
      <c r="E99" s="9">
        <f>SUM(E100:E100)</f>
        <v>0</v>
      </c>
      <c r="F99" s="9">
        <f>SUM(F100:F100)</f>
        <v>0</v>
      </c>
    </row>
    <row r="100" spans="1:6" hidden="1">
      <c r="A100" s="53">
        <v>41020100</v>
      </c>
      <c r="B100" s="14" t="s">
        <v>58</v>
      </c>
      <c r="C100" s="11">
        <f t="shared" si="4"/>
        <v>0</v>
      </c>
      <c r="D100" s="11"/>
      <c r="E100" s="11"/>
      <c r="F100" s="11"/>
    </row>
    <row r="101" spans="1:6" ht="30" hidden="1" customHeight="1">
      <c r="A101" s="8">
        <v>41030000</v>
      </c>
      <c r="B101" s="12" t="s">
        <v>138</v>
      </c>
      <c r="C101" s="9">
        <f t="shared" si="4"/>
        <v>0</v>
      </c>
      <c r="D101" s="9">
        <f>D104+D103+D105+D106+D107+D102</f>
        <v>0</v>
      </c>
      <c r="E101" s="9">
        <f>SUM(E104:E107)</f>
        <v>0</v>
      </c>
      <c r="F101" s="9">
        <f>SUM(F104:F104)</f>
        <v>0</v>
      </c>
    </row>
    <row r="102" spans="1:6" ht="69" hidden="1" customHeight="1">
      <c r="A102" s="53">
        <v>41031100</v>
      </c>
      <c r="B102" s="14" t="s">
        <v>179</v>
      </c>
      <c r="C102" s="11">
        <f t="shared" ref="C102" si="5">D102+E102</f>
        <v>0</v>
      </c>
      <c r="D102" s="11"/>
      <c r="E102" s="11"/>
      <c r="F102" s="11"/>
    </row>
    <row r="103" spans="1:6" ht="57" hidden="1" customHeight="1">
      <c r="A103" s="18">
        <v>41033300</v>
      </c>
      <c r="B103" s="45" t="s">
        <v>156</v>
      </c>
      <c r="C103" s="19">
        <f>D103+E103</f>
        <v>0</v>
      </c>
      <c r="D103" s="19"/>
      <c r="E103" s="19"/>
      <c r="F103" s="19"/>
    </row>
    <row r="104" spans="1:6" ht="30" hidden="1" customHeight="1">
      <c r="A104" s="53">
        <v>41033900</v>
      </c>
      <c r="B104" s="14" t="s">
        <v>139</v>
      </c>
      <c r="C104" s="11">
        <f t="shared" si="4"/>
        <v>0</v>
      </c>
      <c r="D104" s="11"/>
      <c r="E104" s="11"/>
      <c r="F104" s="11"/>
    </row>
    <row r="105" spans="1:6" ht="61.5" hidden="1" customHeight="1">
      <c r="A105" s="53">
        <v>41035400</v>
      </c>
      <c r="B105" s="14" t="s">
        <v>163</v>
      </c>
      <c r="C105" s="11">
        <f t="shared" si="4"/>
        <v>0</v>
      </c>
      <c r="D105" s="11"/>
      <c r="E105" s="11"/>
      <c r="F105" s="11"/>
    </row>
    <row r="106" spans="1:6" ht="78.75" hidden="1" customHeight="1">
      <c r="A106" s="53">
        <v>41036000</v>
      </c>
      <c r="B106" s="14" t="s">
        <v>164</v>
      </c>
      <c r="C106" s="11">
        <f t="shared" si="4"/>
        <v>0</v>
      </c>
      <c r="D106" s="11"/>
      <c r="E106" s="11"/>
      <c r="F106" s="11"/>
    </row>
    <row r="107" spans="1:6" ht="72.75" hidden="1" customHeight="1">
      <c r="A107" s="53">
        <v>41036300</v>
      </c>
      <c r="B107" s="14" t="s">
        <v>165</v>
      </c>
      <c r="C107" s="11">
        <f t="shared" si="4"/>
        <v>0</v>
      </c>
      <c r="D107" s="11"/>
      <c r="E107" s="11"/>
      <c r="F107" s="11"/>
    </row>
    <row r="108" spans="1:6" ht="22.15" hidden="1" customHeight="1">
      <c r="A108" s="8">
        <v>41040000</v>
      </c>
      <c r="B108" s="12" t="s">
        <v>147</v>
      </c>
      <c r="C108" s="9">
        <f t="shared" si="4"/>
        <v>0</v>
      </c>
      <c r="D108" s="9">
        <f>SUM(D109:D109)</f>
        <v>0</v>
      </c>
      <c r="E108" s="46"/>
      <c r="F108" s="46"/>
    </row>
    <row r="109" spans="1:6" ht="28.15" hidden="1" customHeight="1">
      <c r="A109" s="53">
        <v>41040400</v>
      </c>
      <c r="B109" s="14" t="s">
        <v>148</v>
      </c>
      <c r="C109" s="11">
        <f t="shared" si="4"/>
        <v>0</v>
      </c>
      <c r="D109" s="11"/>
      <c r="E109" s="11"/>
      <c r="F109" s="11"/>
    </row>
    <row r="110" spans="1:6" ht="28.15" customHeight="1">
      <c r="A110" s="8" t="s">
        <v>128</v>
      </c>
      <c r="B110" s="12" t="s">
        <v>129</v>
      </c>
      <c r="C110" s="9">
        <f>D110+E110</f>
        <v>265100</v>
      </c>
      <c r="D110" s="9">
        <f>SUM(D111:D122)</f>
        <v>265100</v>
      </c>
      <c r="E110" s="9">
        <f>SUM(E111:E122)</f>
        <v>0</v>
      </c>
      <c r="F110" s="9">
        <f>SUM(F111:F120)</f>
        <v>0</v>
      </c>
    </row>
    <row r="111" spans="1:6" ht="123.75" hidden="1" customHeight="1">
      <c r="A111" s="53">
        <v>41050100</v>
      </c>
      <c r="B111" s="14" t="s">
        <v>176</v>
      </c>
      <c r="C111" s="11">
        <f>D111+E111</f>
        <v>0</v>
      </c>
      <c r="D111" s="11"/>
      <c r="E111" s="11"/>
      <c r="F111" s="11"/>
    </row>
    <row r="112" spans="1:6" ht="216" hidden="1" customHeight="1">
      <c r="A112" s="18">
        <v>41050500</v>
      </c>
      <c r="B112" s="45" t="s">
        <v>154</v>
      </c>
      <c r="C112" s="19">
        <f t="shared" ref="C112" si="6">D112+E112</f>
        <v>0</v>
      </c>
      <c r="D112" s="19"/>
      <c r="E112" s="19"/>
      <c r="F112" s="19"/>
    </row>
    <row r="113" spans="1:6" s="17" customFormat="1" ht="326.64999999999998" hidden="1" customHeight="1">
      <c r="A113" s="18">
        <v>41050600</v>
      </c>
      <c r="B113" s="45" t="s">
        <v>151</v>
      </c>
      <c r="C113" s="19">
        <f t="shared" si="4"/>
        <v>0</v>
      </c>
      <c r="D113" s="19"/>
      <c r="E113" s="19"/>
      <c r="F113" s="19"/>
    </row>
    <row r="114" spans="1:6" ht="48" hidden="1" customHeight="1">
      <c r="A114" s="53">
        <v>41051000</v>
      </c>
      <c r="B114" s="14" t="s">
        <v>140</v>
      </c>
      <c r="C114" s="11">
        <f t="shared" si="4"/>
        <v>0</v>
      </c>
      <c r="D114" s="11"/>
      <c r="E114" s="11"/>
      <c r="F114" s="11"/>
    </row>
    <row r="115" spans="1:6" ht="64.5" hidden="1" customHeight="1">
      <c r="A115" s="53">
        <v>41051100</v>
      </c>
      <c r="B115" s="14" t="s">
        <v>175</v>
      </c>
      <c r="C115" s="11">
        <f t="shared" si="4"/>
        <v>0</v>
      </c>
      <c r="D115" s="11"/>
      <c r="E115" s="11"/>
      <c r="F115" s="11"/>
    </row>
    <row r="116" spans="1:6" ht="71.25" hidden="1" customHeight="1">
      <c r="A116" s="18">
        <v>41051200</v>
      </c>
      <c r="B116" s="45" t="s">
        <v>141</v>
      </c>
      <c r="C116" s="19">
        <f t="shared" si="4"/>
        <v>0</v>
      </c>
      <c r="D116" s="19"/>
      <c r="E116" s="19"/>
      <c r="F116" s="19"/>
    </row>
    <row r="117" spans="1:6" ht="71.25" hidden="1" customHeight="1">
      <c r="A117" s="18">
        <v>41051400</v>
      </c>
      <c r="B117" s="45" t="s">
        <v>155</v>
      </c>
      <c r="C117" s="19">
        <f t="shared" si="4"/>
        <v>0</v>
      </c>
      <c r="D117" s="19"/>
      <c r="E117" s="19"/>
      <c r="F117" s="19"/>
    </row>
    <row r="118" spans="1:6" s="17" customFormat="1" ht="45" hidden="1" customHeight="1">
      <c r="A118" s="18">
        <v>41053600</v>
      </c>
      <c r="B118" s="45" t="s">
        <v>146</v>
      </c>
      <c r="C118" s="19">
        <f t="shared" si="4"/>
        <v>0</v>
      </c>
      <c r="D118" s="19"/>
      <c r="E118" s="19"/>
      <c r="F118" s="19"/>
    </row>
    <row r="119" spans="1:6" ht="33" customHeight="1">
      <c r="A119" s="53">
        <v>41053900</v>
      </c>
      <c r="B119" s="14" t="s">
        <v>130</v>
      </c>
      <c r="C119" s="11">
        <f t="shared" si="4"/>
        <v>265100</v>
      </c>
      <c r="D119" s="11">
        <v>265100</v>
      </c>
      <c r="E119" s="11">
        <f>F119</f>
        <v>0</v>
      </c>
      <c r="F119" s="11"/>
    </row>
    <row r="120" spans="1:6" ht="71.45" hidden="1" customHeight="1">
      <c r="A120" s="27">
        <v>41057700</v>
      </c>
      <c r="B120" s="34" t="s">
        <v>153</v>
      </c>
      <c r="C120" s="23">
        <f t="shared" si="4"/>
        <v>0</v>
      </c>
      <c r="D120" s="23"/>
      <c r="E120" s="23"/>
      <c r="F120" s="23"/>
    </row>
    <row r="121" spans="1:6" ht="131.25" hidden="1">
      <c r="A121" s="27">
        <v>41057900</v>
      </c>
      <c r="B121" s="34" t="s">
        <v>177</v>
      </c>
      <c r="C121" s="23">
        <f t="shared" si="4"/>
        <v>0</v>
      </c>
      <c r="D121" s="23"/>
      <c r="E121" s="23"/>
      <c r="F121" s="23"/>
    </row>
    <row r="122" spans="1:6" ht="103.5" hidden="1" customHeight="1">
      <c r="A122" s="53">
        <v>41059300</v>
      </c>
      <c r="B122" s="14" t="s">
        <v>161</v>
      </c>
      <c r="C122" s="11">
        <f t="shared" ref="C122" si="7">D122+E122</f>
        <v>0</v>
      </c>
      <c r="D122" s="11"/>
      <c r="E122" s="11"/>
      <c r="F122" s="11"/>
    </row>
    <row r="123" spans="1:6" s="17" customFormat="1" ht="40.15" hidden="1" customHeight="1">
      <c r="A123" s="47">
        <v>42000000</v>
      </c>
      <c r="B123" s="48" t="s">
        <v>142</v>
      </c>
      <c r="C123" s="49">
        <f t="shared" si="4"/>
        <v>0</v>
      </c>
      <c r="D123" s="49">
        <f>D124</f>
        <v>0</v>
      </c>
      <c r="E123" s="49">
        <f>E124</f>
        <v>0</v>
      </c>
      <c r="F123" s="49">
        <f>F124</f>
        <v>0</v>
      </c>
    </row>
    <row r="124" spans="1:6" s="17" customFormat="1" ht="26.65" hidden="1" customHeight="1">
      <c r="A124" s="50" t="s">
        <v>143</v>
      </c>
      <c r="B124" s="51" t="s">
        <v>144</v>
      </c>
      <c r="C124" s="52">
        <f>D124+E124</f>
        <v>0</v>
      </c>
      <c r="D124" s="52"/>
      <c r="E124" s="52">
        <f>E125</f>
        <v>0</v>
      </c>
      <c r="F124" s="52"/>
    </row>
    <row r="125" spans="1:6" s="17" customFormat="1" ht="26.65" hidden="1" customHeight="1">
      <c r="A125" s="18">
        <v>42020500</v>
      </c>
      <c r="B125" s="45" t="s">
        <v>145</v>
      </c>
      <c r="C125" s="19">
        <f t="shared" si="4"/>
        <v>0</v>
      </c>
      <c r="D125" s="19"/>
      <c r="E125" s="19"/>
      <c r="F125" s="19"/>
    </row>
    <row r="126" spans="1:6" ht="22.9" customHeight="1">
      <c r="A126" s="6" t="s">
        <v>65</v>
      </c>
      <c r="B126" s="13" t="s">
        <v>8</v>
      </c>
      <c r="C126" s="7">
        <f>D126+E126</f>
        <v>555795100</v>
      </c>
      <c r="D126" s="7">
        <f>D12+D59+D90+D97</f>
        <v>530265100</v>
      </c>
      <c r="E126" s="7">
        <f>E12+E59+E90+E97</f>
        <v>25530000</v>
      </c>
      <c r="F126" s="7">
        <f>F12+F59+F90+F97</f>
        <v>15000000</v>
      </c>
    </row>
    <row r="127" spans="1:6">
      <c r="A127" s="28"/>
      <c r="B127" s="29"/>
      <c r="C127" s="30"/>
      <c r="D127" s="31"/>
      <c r="E127" s="31"/>
      <c r="F127" s="29"/>
    </row>
    <row r="128" spans="1:6">
      <c r="A128" s="28"/>
      <c r="B128" s="29"/>
      <c r="C128" s="32"/>
      <c r="D128" s="32"/>
      <c r="E128" s="31"/>
      <c r="F128" s="33"/>
    </row>
    <row r="129" spans="1:6" ht="18" customHeight="1">
      <c r="A129" s="61" t="s">
        <v>149</v>
      </c>
      <c r="B129" s="61"/>
      <c r="C129" s="61"/>
      <c r="D129" s="61"/>
      <c r="E129" s="62" t="s">
        <v>150</v>
      </c>
      <c r="F129" s="62"/>
    </row>
    <row r="131" spans="1:6">
      <c r="C131" s="15"/>
      <c r="D131" s="15"/>
      <c r="E131" s="15"/>
      <c r="F131" s="15"/>
    </row>
    <row r="132" spans="1:6">
      <c r="A132" s="60"/>
      <c r="B132" s="60"/>
      <c r="C132" s="15"/>
      <c r="D132" s="15"/>
      <c r="E132" s="15"/>
      <c r="F132" s="15"/>
    </row>
    <row r="133" spans="1:6">
      <c r="C133" s="15"/>
      <c r="D133" s="15"/>
      <c r="E133" s="15"/>
      <c r="F133" s="15"/>
    </row>
    <row r="134" spans="1:6">
      <c r="C134" s="15"/>
      <c r="D134" s="15"/>
    </row>
    <row r="135" spans="1:6">
      <c r="C135" s="15"/>
      <c r="D135" s="15"/>
      <c r="E135" s="15"/>
      <c r="F135" s="15"/>
    </row>
  </sheetData>
  <mergeCells count="13">
    <mergeCell ref="A4:F4"/>
    <mergeCell ref="A8:F8"/>
    <mergeCell ref="E1:F1"/>
    <mergeCell ref="A5:F5"/>
    <mergeCell ref="A132:B132"/>
    <mergeCell ref="A129:B129"/>
    <mergeCell ref="C129:D129"/>
    <mergeCell ref="E129:F129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2025-11-30T07:56:01Z</dcterms:modified>
</cp:coreProperties>
</file>